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https://midttelemarkikt.sharepoint.com/sites/msteams_6a7e96_734815/Delte dokumenter/Konkurranser/Programvarelisenser 2026/Utlysningsdokumenter utlysning 2/"/>
    </mc:Choice>
  </mc:AlternateContent>
  <xr:revisionPtr revIDLastSave="1279" documentId="8_{C4205947-35E9-4C22-B36C-BAFD98F4098E}" xr6:coauthVersionLast="47" xr6:coauthVersionMax="47" xr10:uidLastSave="{D381AC74-0CBB-4E4D-B40C-3D40C33FC6B2}"/>
  <bookViews>
    <workbookView xWindow="-110" yWindow="-110" windowWidth="19420" windowHeight="11500" activeTab="1" xr2:uid="{5CDB3847-E0E4-4D90-8E21-EF9B64386B19}"/>
  </bookViews>
  <sheets>
    <sheet name="Forside - må leses" sheetId="3" r:id="rId1"/>
    <sheet name="Prisskjema"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I40" i="2" l="1"/>
  <c r="J46" i="2"/>
  <c r="H30" i="2"/>
  <c r="H29" i="2"/>
  <c r="H27" i="2"/>
  <c r="H26" i="2"/>
  <c r="H19" i="2"/>
  <c r="H20" i="2"/>
  <c r="H21" i="2"/>
  <c r="H22" i="2"/>
  <c r="H23" i="2"/>
  <c r="H24" i="2"/>
  <c r="H18" i="2"/>
  <c r="I45" i="2"/>
  <c r="J45" i="2" s="1"/>
  <c r="I43" i="2"/>
  <c r="I42" i="2"/>
  <c r="I39" i="2"/>
  <c r="I37" i="2"/>
  <c r="I36" i="2"/>
  <c r="I35" i="2"/>
  <c r="I33" i="2"/>
  <c r="I32" i="2"/>
  <c r="I30" i="2"/>
  <c r="I29" i="2"/>
  <c r="I27" i="2"/>
  <c r="I26" i="2"/>
  <c r="I24" i="2"/>
  <c r="I23" i="2"/>
  <c r="I22" i="2"/>
  <c r="I21" i="2"/>
  <c r="I20" i="2"/>
  <c r="I19" i="2"/>
  <c r="I18" i="2"/>
  <c r="J40" i="2" l="1"/>
  <c r="J30" i="2"/>
  <c r="J33" i="2"/>
  <c r="J18" i="2"/>
  <c r="J27" i="2"/>
  <c r="J23" i="2"/>
  <c r="J32" i="2"/>
  <c r="J37" i="2"/>
  <c r="J19" i="2"/>
  <c r="J42" i="2"/>
  <c r="J43" i="2"/>
  <c r="J24" i="2"/>
  <c r="J35" i="2"/>
  <c r="J29" i="2"/>
  <c r="J26" i="2"/>
  <c r="J22" i="2"/>
  <c r="J36" i="2"/>
  <c r="J21" i="2"/>
  <c r="J39" i="2"/>
  <c r="J20" i="2"/>
  <c r="J47" i="2" l="1"/>
</calcChain>
</file>

<file path=xl/sharedStrings.xml><?xml version="1.0" encoding="utf-8"?>
<sst xmlns="http://schemas.openxmlformats.org/spreadsheetml/2006/main" count="76" uniqueCount="56">
  <si>
    <t>Programvarelisenser og lisensforvaltning</t>
  </si>
  <si>
    <t>Prisskjema</t>
  </si>
  <si>
    <t>Programvarelisens</t>
  </si>
  <si>
    <t>Varenummer</t>
  </si>
  <si>
    <t>Antall til 
evalueringsformål</t>
  </si>
  <si>
    <t>Enhet</t>
  </si>
  <si>
    <t>Stk</t>
  </si>
  <si>
    <t xml:space="preserve">Totalpris pr. år
eks. mva </t>
  </si>
  <si>
    <t xml:space="preserve">Leverandør fyller ut alle gule celler. </t>
  </si>
  <si>
    <t>Maksimal påslagsprosent</t>
  </si>
  <si>
    <t>Produktkategori: Microsoft</t>
  </si>
  <si>
    <t xml:space="preserve">Produktkategori - Programvarelisenser </t>
  </si>
  <si>
    <t>Produktkategori: Trend Micro</t>
  </si>
  <si>
    <t>Produktkategori: VMware</t>
  </si>
  <si>
    <t>Produktkategori: Veeam</t>
  </si>
  <si>
    <t>Produktkategori: Jamf</t>
  </si>
  <si>
    <t>Produktkategori: Adobe</t>
  </si>
  <si>
    <t>Produktkategori: Alle andre lisenser</t>
  </si>
  <si>
    <t>Produktkategori: Microsoft lisenser</t>
  </si>
  <si>
    <t>Produktkategori: Trend Micro lisenser</t>
  </si>
  <si>
    <t>Produktkategori: VMware lisenser</t>
  </si>
  <si>
    <t>Produktkategori: Veeam lisenser</t>
  </si>
  <si>
    <t>Produktkategori: Adobe lisenser</t>
  </si>
  <si>
    <t>Produktkategori: Jamf lisenser</t>
  </si>
  <si>
    <t>Jamf School</t>
  </si>
  <si>
    <t>M365 E3 Unified FSA Sub Per User</t>
  </si>
  <si>
    <t>SQL Server Standard Core ALng LSA 2L</t>
  </si>
  <si>
    <t>Win Server DC Core ALng LSA 2L</t>
  </si>
  <si>
    <t>Microsoft 365 F3</t>
  </si>
  <si>
    <t>Microsoft 365 Copilot</t>
  </si>
  <si>
    <t>VMware vSphere Foundation 1-Year Core</t>
  </si>
  <si>
    <t>VMware Horizon 8 Standard Term Edition 10 Concurrent User Pack</t>
  </si>
  <si>
    <t>Produktkategori: Omnissa lisenser</t>
  </si>
  <si>
    <t xml:space="preserve">Veeam Backup for Microsoft 365 Self Managed </t>
  </si>
  <si>
    <t>Adobe Creative Cloud for teams All Apps Subscription Multi European Languages Gov</t>
  </si>
  <si>
    <t>Acrobat Standard for teams Subscription New Multi European Languages</t>
  </si>
  <si>
    <t>Adobe InDesign for teams Multi European Languages Gov</t>
  </si>
  <si>
    <t>Microsoft 365 A3 (Education Faculty Pricing)</t>
  </si>
  <si>
    <t>Omnissa Horizon 8 Standard Term Edition: 10 Concurrent User Pack for 1 year term license, includes Production Support/Subscription - Includes Horizon, ThinApp, Dynamic Environment Manager Standard, vSphere De</t>
  </si>
  <si>
    <t>Omnissa Production Support/Subscription for App Volumes Standard 4.0 10 Pack (CCU) for 1 year - Technical Support, 24 Hour Sev 1 support - 7 days a week</t>
  </si>
  <si>
    <t>Trend Vision One – Endpoint Security Essentials</t>
  </si>
  <si>
    <t>Trend Micro Email Security Standard</t>
  </si>
  <si>
    <t xml:space="preserve">Alle andre lisenser (tiltenkt kjøpesum kun for evalueringsformål) </t>
  </si>
  <si>
    <t>Påslags-
prosent</t>
  </si>
  <si>
    <t>Produktkategori: Omnissa</t>
  </si>
  <si>
    <t>Innkjøpspris totalt pr. år eks. mva</t>
  </si>
  <si>
    <t>Totalsum til evaluering</t>
  </si>
  <si>
    <t>Avtaleform</t>
  </si>
  <si>
    <t>Forside prisskjema - Instruksjoner til utfylling (må leses)</t>
  </si>
  <si>
    <t xml:space="preserve">
</t>
  </si>
  <si>
    <t>Kommentar (oppgi kommentar dersom behov)</t>
  </si>
  <si>
    <t>Rådgivning - ved større prosjektarbeid og utvidet bistand ved lisensrevisjon ( oppgi pris pr. time)</t>
  </si>
  <si>
    <t>Jamf Safe Internet</t>
  </si>
  <si>
    <t>Basic Support for Veeam Data Platform Fo</t>
  </si>
  <si>
    <t>OfficeProPlus ALNG LicSAPk MVL</t>
  </si>
  <si>
    <t>Innkjøpspris pr. stk pr. år eks.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</si>
</sst>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00"/>
  </numFmts>
  <fonts count="9" x14ac:knownFonts="1">
    <font>
      <sz val="11"/>
      <color theme="1"/>
      <name val="Aptos Narrow"/>
      <family val="2"/>
      <scheme val="minor"/>
    </font>
    <font>
      <sz val="11"/>
      <name val="Aptos Narrow"/>
      <family val="2"/>
      <scheme val="minor"/>
    </font>
    <font>
      <b/>
      <sz val="24"/>
      <name val="Aptos Narrow"/>
      <family val="2"/>
      <scheme val="minor"/>
    </font>
    <font>
      <b/>
      <sz val="11"/>
      <name val="Aptos Narrow"/>
      <family val="2"/>
      <scheme val="minor"/>
    </font>
    <font>
      <sz val="10"/>
      <name val="Arial"/>
    </font>
    <font>
      <b/>
      <sz val="11"/>
      <color theme="1"/>
      <name val="Aptos Narrow"/>
      <family val="2"/>
      <scheme val="minor"/>
    </font>
    <font>
      <b/>
      <sz val="18"/>
      <color theme="1"/>
      <name val="Aptos Narrow"/>
      <family val="2"/>
      <scheme val="minor"/>
    </font>
    <font>
      <sz val="11"/>
      <color theme="1"/>
      <name val="Aptos Narrow"/>
      <family val="2"/>
      <scheme val="minor"/>
    </font>
    <font>
      <b/>
      <sz val="14"/>
      <color theme="1"/>
      <name val="Aptos Narrow"/>
      <family val="2"/>
      <scheme val="minor"/>
    </font>
  </fonts>
  <fills count="6">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0" fontId="4" fillId="0" borderId="0"/>
    <xf numFmtId="9" fontId="7" fillId="0" borderId="0" applyFont="0" applyFill="0" applyBorder="0" applyAlignment="0" applyProtection="0"/>
  </cellStyleXfs>
  <cellXfs count="55">
    <xf numFmtId="0" fontId="0" fillId="0" borderId="0" xfId="0"/>
    <xf numFmtId="0" fontId="1" fillId="0" borderId="0" xfId="0" applyFont="1" applyAlignment="1">
      <alignment vertical="top"/>
    </xf>
    <xf numFmtId="0" fontId="3" fillId="0" borderId="0" xfId="0" applyFont="1" applyAlignment="1">
      <alignment horizontal="center" vertical="top"/>
    </xf>
    <xf numFmtId="0" fontId="3" fillId="0" borderId="0" xfId="0" applyFont="1" applyAlignment="1">
      <alignment vertical="top"/>
    </xf>
    <xf numFmtId="0" fontId="0" fillId="0" borderId="0" xfId="0" applyAlignment="1">
      <alignment vertical="top" wrapText="1"/>
    </xf>
    <xf numFmtId="0" fontId="0" fillId="0" borderId="3" xfId="0" applyBorder="1"/>
    <xf numFmtId="0" fontId="5" fillId="3" borderId="3" xfId="0" applyFont="1" applyFill="1" applyBorder="1" applyAlignment="1">
      <alignment vertical="top"/>
    </xf>
    <xf numFmtId="0" fontId="5" fillId="3" borderId="3" xfId="0" applyFont="1" applyFill="1" applyBorder="1" applyAlignment="1">
      <alignment vertical="top" wrapText="1"/>
    </xf>
    <xf numFmtId="1" fontId="0" fillId="0" borderId="3" xfId="0" applyNumberFormat="1" applyBorder="1" applyAlignment="1">
      <alignment horizontal="center" vertical="center"/>
    </xf>
    <xf numFmtId="0" fontId="0" fillId="0" borderId="3" xfId="0" applyBorder="1" applyAlignment="1">
      <alignment horizontal="center" vertical="center"/>
    </xf>
    <xf numFmtId="164" fontId="0" fillId="2" borderId="3" xfId="0" applyNumberFormat="1" applyFill="1" applyBorder="1" applyAlignment="1">
      <alignment horizontal="right"/>
    </xf>
    <xf numFmtId="164" fontId="0" fillId="0" borderId="3" xfId="0" applyNumberFormat="1" applyBorder="1" applyAlignment="1">
      <alignment horizontal="right"/>
    </xf>
    <xf numFmtId="0" fontId="3" fillId="3" borderId="12" xfId="0" applyFont="1" applyFill="1" applyBorder="1" applyAlignment="1">
      <alignment horizontal="left" vertical="top"/>
    </xf>
    <xf numFmtId="0" fontId="3" fillId="3" borderId="1" xfId="1" applyFont="1" applyFill="1" applyBorder="1" applyAlignment="1">
      <alignment horizontal="center" vertical="top" wrapText="1"/>
    </xf>
    <xf numFmtId="10" fontId="1" fillId="2" borderId="13" xfId="1" applyNumberFormat="1" applyFont="1" applyFill="1" applyBorder="1" applyAlignment="1">
      <alignment horizontal="center" vertical="top" wrapText="1"/>
    </xf>
    <xf numFmtId="0" fontId="1" fillId="0" borderId="3" xfId="0" applyFont="1" applyBorder="1"/>
    <xf numFmtId="0" fontId="1" fillId="0" borderId="3" xfId="0" applyFont="1" applyBorder="1" applyAlignment="1">
      <alignment wrapText="1"/>
    </xf>
    <xf numFmtId="164" fontId="0" fillId="4" borderId="3" xfId="0" applyNumberFormat="1" applyFill="1" applyBorder="1" applyAlignment="1">
      <alignment horizontal="right"/>
    </xf>
    <xf numFmtId="10" fontId="0" fillId="4" borderId="3" xfId="0" applyNumberFormat="1" applyFill="1" applyBorder="1" applyAlignment="1">
      <alignment horizontal="right"/>
    </xf>
    <xf numFmtId="10" fontId="0" fillId="4" borderId="3" xfId="2" applyNumberFormat="1" applyFont="1" applyFill="1" applyBorder="1" applyAlignment="1">
      <alignment horizontal="right"/>
    </xf>
    <xf numFmtId="10" fontId="1" fillId="2" borderId="1" xfId="1" applyNumberFormat="1" applyFont="1" applyFill="1" applyBorder="1" applyAlignment="1">
      <alignment horizontal="center" vertical="top" wrapText="1"/>
    </xf>
    <xf numFmtId="10" fontId="1" fillId="2" borderId="14" xfId="1" applyNumberFormat="1" applyFont="1" applyFill="1" applyBorder="1" applyAlignment="1">
      <alignment horizontal="center" vertical="top" wrapText="1"/>
    </xf>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0" fillId="0" borderId="0" xfId="0" applyAlignment="1">
      <alignment wrapText="1"/>
    </xf>
    <xf numFmtId="0" fontId="5" fillId="3" borderId="4" xfId="0" applyFont="1" applyFill="1" applyBorder="1" applyAlignment="1">
      <alignment vertical="top" wrapText="1"/>
    </xf>
    <xf numFmtId="164" fontId="0" fillId="0" borderId="4" xfId="0" applyNumberFormat="1" applyBorder="1" applyAlignment="1">
      <alignment horizontal="right"/>
    </xf>
    <xf numFmtId="0" fontId="5" fillId="3" borderId="16" xfId="0" applyFont="1" applyFill="1" applyBorder="1" applyAlignment="1">
      <alignment vertical="top" wrapText="1"/>
    </xf>
    <xf numFmtId="0" fontId="0" fillId="2" borderId="3" xfId="0" applyFill="1" applyBorder="1"/>
    <xf numFmtId="0" fontId="0" fillId="5" borderId="3" xfId="0" applyFill="1" applyBorder="1"/>
    <xf numFmtId="0" fontId="0" fillId="5" borderId="0" xfId="0" applyFill="1"/>
    <xf numFmtId="164" fontId="8" fillId="0" borderId="15" xfId="0" applyNumberFormat="1" applyFont="1" applyBorder="1"/>
    <xf numFmtId="0" fontId="0" fillId="0" borderId="16" xfId="0" applyBorder="1"/>
    <xf numFmtId="1" fontId="0" fillId="0" borderId="16" xfId="0" applyNumberFormat="1" applyBorder="1" applyAlignment="1">
      <alignment horizontal="center" vertical="center"/>
    </xf>
    <xf numFmtId="0" fontId="0" fillId="0" borderId="16" xfId="0" applyBorder="1" applyAlignment="1">
      <alignment horizontal="center" vertical="center"/>
    </xf>
    <xf numFmtId="164" fontId="0" fillId="4" borderId="16" xfId="0" applyNumberFormat="1" applyFill="1" applyBorder="1" applyAlignment="1">
      <alignment horizontal="right"/>
    </xf>
    <xf numFmtId="10" fontId="0" fillId="4" borderId="16" xfId="0" applyNumberFormat="1" applyFill="1" applyBorder="1" applyAlignment="1">
      <alignment horizontal="right"/>
    </xf>
    <xf numFmtId="164" fontId="0" fillId="0" borderId="16" xfId="0" applyNumberFormat="1" applyBorder="1" applyAlignment="1">
      <alignment horizontal="right"/>
    </xf>
    <xf numFmtId="164" fontId="0" fillId="2" borderId="16" xfId="0" applyNumberFormat="1" applyFill="1" applyBorder="1" applyAlignment="1">
      <alignment horizontal="right"/>
    </xf>
    <xf numFmtId="164" fontId="0" fillId="0" borderId="17" xfId="0" applyNumberFormat="1" applyBorder="1" applyAlignment="1">
      <alignment horizontal="right"/>
    </xf>
    <xf numFmtId="0" fontId="0" fillId="2" borderId="3" xfId="0" applyFill="1" applyBorder="1" applyAlignment="1">
      <alignment horizontal="center"/>
    </xf>
    <xf numFmtId="0" fontId="0" fillId="2" borderId="0" xfId="0" applyFill="1" applyAlignment="1">
      <alignment horizontal="center"/>
    </xf>
    <xf numFmtId="0" fontId="6" fillId="3" borderId="0" xfId="0" applyFont="1" applyFill="1" applyAlignment="1">
      <alignment horizontal="center"/>
    </xf>
    <xf numFmtId="0" fontId="8" fillId="0" borderId="15" xfId="0" applyFont="1" applyBorder="1" applyAlignment="1">
      <alignment horizontal="left"/>
    </xf>
    <xf numFmtId="0" fontId="2" fillId="3" borderId="7" xfId="0" applyFont="1" applyFill="1" applyBorder="1" applyAlignment="1">
      <alignment horizontal="center" vertical="top"/>
    </xf>
    <xf numFmtId="0" fontId="2" fillId="3" borderId="8" xfId="0" applyFont="1" applyFill="1" applyBorder="1" applyAlignment="1">
      <alignment horizontal="center" vertical="top"/>
    </xf>
    <xf numFmtId="0" fontId="2" fillId="3" borderId="9" xfId="0" applyFont="1" applyFill="1" applyBorder="1" applyAlignment="1">
      <alignment horizontal="center" vertical="top"/>
    </xf>
    <xf numFmtId="0" fontId="2" fillId="3" borderId="10" xfId="0" applyFont="1" applyFill="1" applyBorder="1" applyAlignment="1">
      <alignment horizontal="center" vertical="top"/>
    </xf>
    <xf numFmtId="0" fontId="2" fillId="3" borderId="2" xfId="0" applyFont="1" applyFill="1" applyBorder="1" applyAlignment="1">
      <alignment horizontal="center" vertical="top"/>
    </xf>
    <xf numFmtId="0" fontId="2" fillId="3" borderId="11" xfId="0" applyFont="1" applyFill="1" applyBorder="1" applyAlignment="1">
      <alignment horizontal="center" vertical="top"/>
    </xf>
    <xf numFmtId="0" fontId="5" fillId="5" borderId="4" xfId="0" applyFont="1" applyFill="1" applyBorder="1" applyAlignment="1">
      <alignment horizontal="center"/>
    </xf>
    <xf numFmtId="0" fontId="5" fillId="5" borderId="5" xfId="0" applyFont="1" applyFill="1" applyBorder="1" applyAlignment="1">
      <alignment horizontal="center"/>
    </xf>
    <xf numFmtId="0" fontId="5" fillId="5" borderId="6" xfId="0" applyFont="1" applyFill="1" applyBorder="1" applyAlignment="1">
      <alignment horizontal="center"/>
    </xf>
    <xf numFmtId="0" fontId="5" fillId="5" borderId="4" xfId="0" applyFont="1" applyFill="1" applyBorder="1" applyAlignment="1">
      <alignment horizontal="center" vertical="top"/>
    </xf>
    <xf numFmtId="0" fontId="5" fillId="5" borderId="5" xfId="0" applyFont="1" applyFill="1" applyBorder="1" applyAlignment="1">
      <alignment horizontal="center" vertical="top"/>
    </xf>
  </cellXfs>
  <cellStyles count="3">
    <cellStyle name="Normal" xfId="0" builtinId="0"/>
    <cellStyle name="Normal 21" xfId="1" xr:uid="{4A50EB3E-3FC2-40E4-A5CB-31C2EA81C212}"/>
    <cellStyle name="Pros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36369</xdr:colOff>
      <xdr:row>2</xdr:row>
      <xdr:rowOff>20782</xdr:rowOff>
    </xdr:from>
    <xdr:to>
      <xdr:col>8</xdr:col>
      <xdr:colOff>26844</xdr:colOff>
      <xdr:row>35</xdr:row>
      <xdr:rowOff>96982</xdr:rowOff>
    </xdr:to>
    <xdr:sp macro="" textlink="">
      <xdr:nvSpPr>
        <xdr:cNvPr id="5" name="TekstSylinder 4">
          <a:extLst>
            <a:ext uri="{FF2B5EF4-FFF2-40B4-BE49-F238E27FC236}">
              <a16:creationId xmlns:a16="http://schemas.microsoft.com/office/drawing/2014/main" id="{C9B8123D-C7E1-BFCB-BD0C-0E54D6C9617A}"/>
            </a:ext>
          </a:extLst>
        </xdr:cNvPr>
        <xdr:cNvSpPr txBox="1"/>
      </xdr:nvSpPr>
      <xdr:spPr>
        <a:xfrm>
          <a:off x="36369" y="514350"/>
          <a:ext cx="20815589" cy="797329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nb-NO" sz="1100" b="1">
              <a:solidFill>
                <a:schemeClr val="dk1"/>
              </a:solidFill>
              <a:effectLst/>
              <a:latin typeface="+mn-lt"/>
              <a:ea typeface="+mn-ea"/>
              <a:cs typeface="+mn-cs"/>
            </a:rPr>
            <a:t>Prisskjemaet består av følgende arkfaner:</a:t>
          </a:r>
          <a:r>
            <a:rPr lang="nb-NO" sz="1100" b="1" baseline="0">
              <a:solidFill>
                <a:schemeClr val="dk1"/>
              </a:solidFill>
              <a:effectLst/>
              <a:latin typeface="+mn-lt"/>
              <a:ea typeface="+mn-ea"/>
              <a:cs typeface="+mn-cs"/>
            </a:rPr>
            <a:t>   </a:t>
          </a:r>
          <a:endParaRPr lang="nb-NO">
            <a:effectLst/>
          </a:endParaRPr>
        </a:p>
        <a:p>
          <a:r>
            <a:rPr lang="nb-NO" sz="1100" baseline="0">
              <a:solidFill>
                <a:schemeClr val="dk1"/>
              </a:solidFill>
              <a:effectLst/>
              <a:latin typeface="+mn-lt"/>
              <a:ea typeface="+mn-ea"/>
              <a:cs typeface="+mn-cs"/>
            </a:rPr>
            <a:t>- Forside - (må leses) (denne arkfanen). </a:t>
          </a:r>
          <a:br>
            <a:rPr lang="nb-NO" sz="1100" baseline="0">
              <a:solidFill>
                <a:schemeClr val="dk1"/>
              </a:solidFill>
              <a:effectLst/>
              <a:latin typeface="+mn-lt"/>
              <a:ea typeface="+mn-ea"/>
              <a:cs typeface="+mn-cs"/>
            </a:rPr>
          </a:br>
          <a:r>
            <a:rPr lang="nb-NO" sz="1100" baseline="0">
              <a:solidFill>
                <a:schemeClr val="dk1"/>
              </a:solidFill>
              <a:effectLst/>
              <a:latin typeface="+mn-lt"/>
              <a:ea typeface="+mn-ea"/>
              <a:cs typeface="+mn-cs"/>
            </a:rPr>
            <a:t>- Prisskjema.  </a:t>
          </a:r>
          <a:endParaRPr lang="nb-NO"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mn-lt"/>
              <a:ea typeface="+mn-ea"/>
              <a:cs typeface="+mn-cs"/>
            </a:rPr>
            <a:t>Leverandøren skal fylle ut alle gule celler </a:t>
          </a:r>
          <a:r>
            <a:rPr lang="nb-NO" sz="1100" baseline="0">
              <a:solidFill>
                <a:schemeClr val="dk1"/>
              </a:solidFill>
              <a:effectLst/>
              <a:latin typeface="+mn-lt"/>
              <a:ea typeface="+mn-ea"/>
              <a:cs typeface="+mn-cs"/>
            </a:rPr>
            <a:t>i arkfanen "Prisskjema" </a:t>
          </a:r>
          <a:r>
            <a:rPr lang="nb-NO" sz="1100">
              <a:solidFill>
                <a:schemeClr val="dk1"/>
              </a:solidFill>
              <a:effectLst/>
              <a:latin typeface="+mn-lt"/>
              <a:ea typeface="+mn-ea"/>
              <a:cs typeface="+mn-cs"/>
            </a:rPr>
            <a:t>for at tilbudet skal anses som komplett (kolonne L er valgfri). Dersom én eller flere gule celler ikke er utfylt, anses prisskjemaet som ikke komplett, og tilbudet kan bli avvist. Alle priser som fylles inn i prisskjemaet skal oppgis i norske kroner (NOK) og ekskl.</a:t>
          </a:r>
          <a:r>
            <a:rPr lang="nb-NO" sz="1100" baseline="0">
              <a:solidFill>
                <a:schemeClr val="dk1"/>
              </a:solidFill>
              <a:effectLst/>
              <a:latin typeface="+mn-lt"/>
              <a:ea typeface="+mn-ea"/>
              <a:cs typeface="+mn-cs"/>
            </a:rPr>
            <a:t> mva</a:t>
          </a:r>
          <a:r>
            <a:rPr lang="nb-NO" sz="1100">
              <a:solidFill>
                <a:schemeClr val="dk1"/>
              </a:solidFill>
              <a:effectLst/>
              <a:latin typeface="+mn-lt"/>
              <a:ea typeface="+mn-ea"/>
              <a:cs typeface="+mn-cs"/>
            </a:rPr>
            <a:t>. Det er ikke tillatt å fylle ut andre celler enn de som er markert med gul farge, eller å endre prisskjemaets oppsett, struktur, faner, tekst, formler eller beregninger. Endringer i prisskjemaets struktur eller formler kan medføre at tilbudet avvises som følge av manglende sammenlignbarhet.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mn-lt"/>
              <a:ea typeface="+mn-ea"/>
              <a:cs typeface="+mn-cs"/>
            </a:rPr>
            <a:t>Etter tilbudsfristens utløp er adgangen til å avklare eller supplere prisopplysninger begrenset. Oppdragsgiver kan ikke tillate avklaringer eller ettersending som innebærer at tilbudet forbedres eller at det i realiteten inngis nye prisopplysninger. Leverandøren har derfor ansvaret for at prisskjemaet er korrekt, fullstendig og entydig utfylt ved tilbudsfristens utløp. Manglende eller ufullstendig utfylling kan medføre at prisskjemaet ikke lar seg evaluere, og at tilbudet enten blir avvist eller tildelt null (0) poeng på tildelingskriteriet pris. Ved tvil om hvordan prisskjemaet skal fylles ut, skal spørsmål rettes til Oppdragsgiver via Artifik innen angitt frist for spørsmål. Ved feil eller mangler i prisskjemaet vil oppdragsgiver foreta en selvstendig vurdering av avvikets betydning for tilbudets sammenlignbarhet og evaluerbarhet.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mn-lt"/>
              <a:ea typeface="+mn-ea"/>
              <a:cs typeface="+mn-cs"/>
            </a:rPr>
            <a:t>Opplysninger om antall, volum og produkter i prisskjemaet er gitt som grunnlag for evaluering av tilbudene. Volumene er ikke bindende og gir ingen garanti for faktisk uttak i avtaleperioden. Produktene som er angitt i prisskjemaet er et utvalg valgt for evalueringsformål, og Oppdragsgivers behov i avtaleperioden kan omfatte andre produkter enn de som fremgår av prisskjemaet. Avvikende reelt salg gir ikke grunnlag for økt</a:t>
          </a:r>
          <a:r>
            <a:rPr lang="nb-NO" sz="1100" baseline="0">
              <a:solidFill>
                <a:schemeClr val="dk1"/>
              </a:solidFill>
              <a:effectLst/>
              <a:latin typeface="+mn-lt"/>
              <a:ea typeface="+mn-ea"/>
              <a:cs typeface="+mn-cs"/>
            </a:rPr>
            <a:t> påslagsprosent. </a:t>
          </a:r>
          <a:endParaRPr lang="nb-N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mn-lt"/>
              <a:ea typeface="+mn-ea"/>
              <a:cs typeface="+mn-cs"/>
            </a:rPr>
            <a:t>Prisene under rammeavtalen baseres på leverandørens innkjøpspris for det aktuelle produktet, tillagt fast påslagsprosent slik den er oppgitt i prisskjemaet. Påslagsprosenten kan være null,</a:t>
          </a:r>
          <a:r>
            <a:rPr lang="nb-NO" sz="1100" baseline="0">
              <a:solidFill>
                <a:schemeClr val="dk1"/>
              </a:solidFill>
              <a:effectLst/>
              <a:latin typeface="+mn-lt"/>
              <a:ea typeface="+mn-ea"/>
              <a:cs typeface="+mn-cs"/>
            </a:rPr>
            <a:t> positiv eller negativ. </a:t>
          </a:r>
          <a:r>
            <a:rPr lang="nb-NO" sz="1100">
              <a:solidFill>
                <a:schemeClr val="dk1"/>
              </a:solidFill>
              <a:effectLst/>
              <a:latin typeface="+mn-lt"/>
              <a:ea typeface="+mn-ea"/>
              <a:cs typeface="+mn-cs"/>
            </a:rPr>
            <a:t>Oppgitte prosenter gjelder for hele rammeavtaleperioden. Kolonnene som omhandler innkjøpspris skal inneholde årlig innkjøpspris, beregnet</a:t>
          </a:r>
          <a:r>
            <a:rPr lang="nb-NO" sz="1100" baseline="0">
              <a:solidFill>
                <a:schemeClr val="dk1"/>
              </a:solidFill>
              <a:effectLst/>
              <a:latin typeface="+mn-lt"/>
              <a:ea typeface="+mn-ea"/>
              <a:cs typeface="+mn-cs"/>
            </a:rPr>
            <a:t> på grunnlag av gjeldende månedlig innkjøpspris på tilbudsfristens dato multiplisert med 12. </a:t>
          </a:r>
          <a:r>
            <a:rPr lang="nb-NO" sz="1100">
              <a:solidFill>
                <a:schemeClr val="dk1"/>
              </a:solidFill>
              <a:effectLst/>
              <a:latin typeface="+mn-lt"/>
              <a:ea typeface="+mn-ea"/>
              <a:cs typeface="+mn-cs"/>
            </a:rPr>
            <a:t> Med innkjøpspris menes Leverandørens dokumenterbare</a:t>
          </a:r>
          <a:r>
            <a:rPr lang="nb-NO" sz="1100" baseline="0">
              <a:solidFill>
                <a:schemeClr val="dk1"/>
              </a:solidFill>
              <a:effectLst/>
              <a:latin typeface="+mn-lt"/>
              <a:ea typeface="+mn-ea"/>
              <a:cs typeface="+mn-cs"/>
            </a:rPr>
            <a:t> nettopris for produktet direkte fra produsent/distributør uten mellomledd, eksklusiv leverandørens påslag og merverdiavgift. Innkjøpsprisen skal være etter fradrag for rabatter og prisreduksjon som gjelder det konkrete kjøpet. Fremtidige eller betingede bonuser, etterbetalinger eller andre godtgjørelser som ikke er endelig fastsatt på kjøpstidspunktet, skal ikke trekkes fra innkjøpsprisen som oppgis i prisskjema. Slike forhold må Leverandøren hensynta ved fastsettelse av tilbuds påslagsprosent. </a:t>
          </a:r>
          <a:r>
            <a:rPr lang="nb-NO" sz="1100">
              <a:solidFill>
                <a:schemeClr val="dk1"/>
              </a:solidFill>
              <a:effectLst/>
              <a:latin typeface="+mn-lt"/>
              <a:ea typeface="+mn-ea"/>
              <a:cs typeface="+mn-cs"/>
            </a:rPr>
            <a:t>Det gjøres oppmerksom på at leverandørene</a:t>
          </a:r>
          <a:r>
            <a:rPr lang="nb-NO" sz="1100" baseline="0">
              <a:solidFill>
                <a:schemeClr val="dk1"/>
              </a:solidFill>
              <a:effectLst/>
              <a:latin typeface="+mn-lt"/>
              <a:ea typeface="+mn-ea"/>
              <a:cs typeface="+mn-cs"/>
            </a:rPr>
            <a:t> kan bli bedt om å levere inn en revisorbekreftelse eller bekreftelse fra produsent på at alle tilbudte innkjøpspriser er reelle. Oppdragsgiver kan også be om tilsvarende bekreftelser ved oppfølging i avtaleperioden. </a:t>
          </a:r>
          <a:r>
            <a:rPr lang="nb-NO" sz="1100">
              <a:solidFill>
                <a:schemeClr val="dk1"/>
              </a:solidFill>
              <a:effectLst/>
              <a:latin typeface="+mn-lt"/>
              <a:ea typeface="+mn-ea"/>
              <a:cs typeface="+mn-cs"/>
            </a:rPr>
            <a:t>Prising av produkter i kontraktsfasen vil følge oppgitte prismodeller i prisskjema. Dersom nye produkter kommer på markedet i avtaleperioden, skal prising skje i henhold til rammeavtalens prismodell og med samme faste påslagsprosent som gjelder for den aktuelle produktkategorien.</a:t>
          </a:r>
          <a:r>
            <a:rPr lang="nb-NO" sz="1100" baseline="0">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br>
            <a:rPr lang="nb-NO" sz="1100" baseline="0">
              <a:solidFill>
                <a:schemeClr val="dk1"/>
              </a:solidFill>
              <a:effectLst/>
              <a:latin typeface="+mn-lt"/>
              <a:ea typeface="+mn-ea"/>
              <a:cs typeface="+mn-cs"/>
            </a:rPr>
          </a:br>
          <a:r>
            <a:rPr lang="nb-NO" sz="1100" baseline="0">
              <a:solidFill>
                <a:schemeClr val="dk1"/>
              </a:solidFill>
              <a:effectLst/>
              <a:latin typeface="+mn-lt"/>
              <a:ea typeface="+mn-ea"/>
              <a:cs typeface="+mn-cs"/>
            </a:rPr>
            <a:t>Leverandørens tilbudte faste påslagsprosenter skal dekke alle Leverandørens kostnader, ut over innpris for lisensproduktet. Dette inkluderer oppfyllelse av krav som fremgår av Kravspesifikasjonen, samt samtlige tjenester, metoder, prosesser, portaler og/eller løsninger Leverandøren har tilbudt som en del av besvarelsen under tildelingskriteriet "Kvalitet". Påslaget inkluderer også all frakt, service, support, oppfølging, fakturering, reisetid, reisekostnader, alle møter/oppfølging og forhandlinger med Kunden og/eller underleverandører, samt alle andre omkostninger som påløper under rammeavtalen, ekskl. mva. Tillegg for skatter, avgifter, toll, administrasjonsgebyrer og /eller andre gebyrer aksepteres ikke.  </a:t>
          </a:r>
          <a:br>
            <a:rPr lang="nb-NO" sz="1100">
              <a:solidFill>
                <a:schemeClr val="dk1"/>
              </a:solidFill>
              <a:effectLst/>
              <a:latin typeface="+mn-lt"/>
              <a:ea typeface="+mn-ea"/>
              <a:cs typeface="+mn-cs"/>
            </a:rPr>
          </a:br>
          <a:br>
            <a:rPr lang="nb-NO" sz="1100">
              <a:solidFill>
                <a:schemeClr val="dk1"/>
              </a:solidFill>
              <a:effectLst/>
              <a:latin typeface="+mn-lt"/>
              <a:ea typeface="+mn-ea"/>
              <a:cs typeface="+mn-cs"/>
            </a:rPr>
          </a:br>
          <a:r>
            <a:rPr lang="nb-NO" sz="1100">
              <a:solidFill>
                <a:schemeClr val="dk1"/>
              </a:solidFill>
              <a:effectLst/>
              <a:latin typeface="+mn-lt"/>
              <a:ea typeface="+mn-ea"/>
              <a:cs typeface="+mn-cs"/>
            </a:rPr>
            <a:t>Der prisskjemaet ber om påslagsprosent for en produktkategori, skal Leverandør oppgi én (1) felles påslagsprosent per produktkategori. Påslagsprosenten skal gjelde for alle produkter som naturlig faller inn under den aktuelle produktkategorien, uavhengig av type,</a:t>
          </a:r>
          <a:r>
            <a:rPr lang="nb-NO" sz="1100" baseline="0">
              <a:solidFill>
                <a:schemeClr val="dk1"/>
              </a:solidFill>
              <a:effectLst/>
              <a:latin typeface="+mn-lt"/>
              <a:ea typeface="+mn-ea"/>
              <a:cs typeface="+mn-cs"/>
            </a:rPr>
            <a:t> innhold eller </a:t>
          </a:r>
          <a:r>
            <a:rPr lang="nb-NO" sz="1100">
              <a:solidFill>
                <a:schemeClr val="dk1"/>
              </a:solidFill>
              <a:effectLst/>
              <a:latin typeface="+mn-lt"/>
              <a:ea typeface="+mn-ea"/>
              <a:cs typeface="+mn-cs"/>
            </a:rPr>
            <a:t>variant. Det faste påslaget skal gjelde for alle leveranser innen produktkategorien i hele avtaleperioden, uavhengig av bestillingsvolum, leveringsmåte eller tidspunkt for kjøp.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mn-lt"/>
              <a:ea typeface="+mn-ea"/>
              <a:cs typeface="+mn-cs"/>
            </a:rPr>
            <a:t>Taktisk prising av produkter og ytelser er ikke tillatt i konkurransen. Med taktisk prising menes forhold der leverandør</a:t>
          </a:r>
          <a:r>
            <a:rPr lang="nb-NO" sz="1100" baseline="0">
              <a:solidFill>
                <a:schemeClr val="dk1"/>
              </a:solidFill>
              <a:effectLst/>
              <a:latin typeface="+mn-lt"/>
              <a:ea typeface="+mn-ea"/>
              <a:cs typeface="+mn-cs"/>
            </a:rPr>
            <a:t> </a:t>
          </a:r>
          <a:r>
            <a:rPr lang="nb-NO" sz="1100">
              <a:solidFill>
                <a:schemeClr val="dk1"/>
              </a:solidFill>
              <a:effectLst/>
              <a:latin typeface="+mn-lt"/>
              <a:ea typeface="+mn-ea"/>
              <a:cs typeface="+mn-cs"/>
            </a:rPr>
            <a:t>bevisst utnytter svakheter, uklarheter eller mangler i konkurranse- eller kontraktgrunnlaget for å oppnå en urimelig økonomisk fordel.</a:t>
          </a:r>
          <a:r>
            <a:rPr lang="nb-NO" sz="1100" baseline="0">
              <a:solidFill>
                <a:schemeClr val="dk1"/>
              </a:solidFill>
              <a:effectLst/>
              <a:latin typeface="+mn-lt"/>
              <a:ea typeface="+mn-ea"/>
              <a:cs typeface="+mn-cs"/>
            </a:rPr>
            <a:t> </a:t>
          </a:r>
          <a:r>
            <a:rPr lang="nb-NO" sz="1100">
              <a:solidFill>
                <a:schemeClr val="dk1"/>
              </a:solidFill>
              <a:effectLst/>
              <a:latin typeface="+mn-lt"/>
              <a:ea typeface="+mn-ea"/>
              <a:cs typeface="+mn-cs"/>
            </a:rPr>
            <a:t>Tilbud som fremstår som taktisk priset, eller som ikke gir et reelt og sammenlignbart prisgrunnlag, kan bli avvist. Taktisk prising kan blant annet omfatte uforholdsmessige prisforskjeller eller påslag mellom produkter eller produktgrupper, der prisingen ikke står i rimelig forhold til hverandre eller til markedsnivå, og som samlet sett gir et skjevt eller misvisende prisgrunnlag for evalueringen.</a:t>
          </a:r>
        </a:p>
        <a:p>
          <a:pPr marL="0" marR="0" lvl="0" indent="0" defTabSz="914400" eaLnBrk="1" fontAlgn="auto" latinLnBrk="0" hangingPunct="1">
            <a:lnSpc>
              <a:spcPct val="100000"/>
            </a:lnSpc>
            <a:spcBef>
              <a:spcPts val="0"/>
            </a:spcBef>
            <a:spcAft>
              <a:spcPts val="0"/>
            </a:spcAft>
            <a:buClrTx/>
            <a:buSzTx/>
            <a:buFontTx/>
            <a:buNone/>
            <a:tabLst/>
            <a:defRPr/>
          </a:pPr>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Dersom Leverandørens innkjøpspriser endrer seg etter tilbudstidspunktet, herunder i vedståelsesperioden, vil dette ikke påvirke Leverandørens risiko i tilbudet. Ved bestillinger under rammeavtalen vil prisen beregnes som gjeldende innkjøpspris på bestillingstidspunktet med avtalt påslag, slik det fremgår av prisskjemaet. Oppdragsgiver legger derfor til grunn at vedståelsesfristen ikke medfører behov for å prise inn risiko knyttet til fremtidige endringer i priser.</a:t>
          </a:r>
        </a:p>
        <a:p>
          <a:endParaRPr lang="nb-NO">
            <a:effectLst/>
          </a:endParaRPr>
        </a:p>
        <a:p>
          <a:r>
            <a:rPr lang="nb-NO" sz="1100" baseline="0">
              <a:solidFill>
                <a:schemeClr val="dk1"/>
              </a:solidFill>
              <a:effectLst/>
              <a:latin typeface="+mn-lt"/>
              <a:ea typeface="+mn-ea"/>
              <a:cs typeface="+mn-cs"/>
            </a:rPr>
            <a:t>Dersom Leverandøren oppdager mangler eller feil i benevninger, varenummer, avtaleformer, formler, summeringer eller andre forhold i prisskjemaet, skal dette meldes til Oppdragsgiver via meldingsfunksjonen i Artifik så snart som mulig. Oppdragsgiver vil vurdere forholdet og ved behov rette prisskjemaet og publisere korrigert versjon til alle leverandører. </a:t>
          </a:r>
          <a:endParaRPr lang="nb-NO">
            <a:effectLst/>
          </a:endParaRPr>
        </a:p>
        <a:p>
          <a:br>
            <a:rPr lang="nb-NO">
              <a:effectLst/>
            </a:rPr>
          </a:br>
          <a:r>
            <a:rPr lang="nb-NO">
              <a:effectLst/>
            </a:rPr>
            <a:t>Fakturering</a:t>
          </a:r>
          <a:r>
            <a:rPr lang="nb-NO" baseline="0">
              <a:effectLst/>
            </a:rPr>
            <a:t> i avtaleperioden skal skje månedlig dersom ikke annet avtales. Faktura skal ha spesifisert netto innkjøpris per lisens, påslagsprosent og pris med påslagsprosenten. Det skal være oppgitt enten i beregningene i fakturaen eller som tekst, slik at det er mulig å kontrollere at Oppdragsgiver har blitt fakturert med korrekt påslagsprosent. Oppdragsgiver kan også be om kopi av faktura </a:t>
          </a:r>
          <a:r>
            <a:rPr lang="nb-NO" b="0" baseline="0">
              <a:effectLst/>
            </a:rPr>
            <a:t>fra produsent for å sjekke at innkjøpsprisen er riktig i forhold til fakturering. </a:t>
          </a:r>
          <a:r>
            <a:rPr lang="nb-NO" b="0"/>
            <a:t>Kampanjepriser, produsentrabatter, særtilbud og andre prisreduksjoner som på kjøpstidspunktet (i avtaleperioden) gir Oppdragsgiver en lavere pris enn den som følger av avtalt prismodell, skal komme Oppdragsgiver til gode. Leverandøren skal til enhver tid benytte den laveste tilgjengelige prisen for Oppdragsgiver. Prisene som faktureres under rammeavtalen skal ikke overstige gjeldende markedspris for tilsvarende produkt, avtaleform, lisensperiode og volum på kjøpstidspunktet. Dersom Leverandøren tilbyr eller kan fremskaffe en lavere markeds-, kampanje- eller produsentpris enn den prisen som ellers følger av rammeavtalen, skal den lavere prisen legges til grunn.</a:t>
          </a:r>
        </a:p>
        <a:p>
          <a:pPr marL="0" marR="0" lvl="0" indent="0" defTabSz="914400" eaLnBrk="1" fontAlgn="auto" latinLnBrk="0" hangingPunct="1">
            <a:lnSpc>
              <a:spcPct val="100000"/>
            </a:lnSpc>
            <a:spcBef>
              <a:spcPts val="0"/>
            </a:spcBef>
            <a:spcAft>
              <a:spcPts val="0"/>
            </a:spcAft>
            <a:buClrTx/>
            <a:buSzTx/>
            <a:buFontTx/>
            <a:buNone/>
            <a:tabLst/>
            <a:defRPr/>
          </a:pPr>
          <a:endParaRPr lang="nb-NO" sz="1100">
            <a:solidFill>
              <a:schemeClr val="dk1"/>
            </a:solidFill>
            <a:effectLst/>
            <a:latin typeface="+mn-lt"/>
            <a:ea typeface="+mn-ea"/>
            <a:cs typeface="+mn-cs"/>
          </a:endParaRPr>
        </a:p>
        <a:p>
          <a:r>
            <a:rPr lang="nb-NO" b="0"/>
            <a:t>For evalueringsformål skal lisensene i prisskjemaet prises som leie-lisenser. Leverandøren skal benytte den avtaleformen som vurderes som mest prisgunstig og egnet for Oppdragsgivers angitte behov i kommunal sektor. Tilbyder skal opplyse hvilken avtaleform som er lagt til grunn for prisingen i kolonne D i arkfanen «Prisskjema», og oppgi varenummer</a:t>
          </a:r>
          <a:r>
            <a:rPr lang="nb-NO" b="0" baseline="0"/>
            <a:t> (kolonne C)</a:t>
          </a:r>
          <a:r>
            <a:rPr lang="nb-NO" b="0"/>
            <a:t>for den lisensen som er priset. Eventuelle kommentarer kan gis i kolonne L. Oppdragsgiver har i dag også eksisterende EA-avtaler hvor lisenser tidligere er kjøpt, og hvor det løpende betales for support, vedlikehold og/eller Software Assurance. Slike avtaler skal kunne videreføres under rammeavtalen så lenge Oppdragsgiver vurderer dette som hensiktsmessig. Rammeavtalen vil dermed kunne omfatte både leie-lisenser og kjøpte lisenser med tilhørende support-/vedlikeholdsavtaler. Avtaleform fastsettes ved det enkelte kjøp, videreføring eller fornyelse i avtaleperioden ut fra hva som samlet sett er mest prisgunstig og egnet for den aktuelle lisensen, produktgruppen og Oppdragsgivers behov.</a:t>
          </a:r>
        </a:p>
        <a:p>
          <a:pPr marL="0" marR="0" lvl="0" indent="0" defTabSz="914400" eaLnBrk="1" fontAlgn="auto" latinLnBrk="0" hangingPunct="1">
            <a:lnSpc>
              <a:spcPct val="100000"/>
            </a:lnSpc>
            <a:spcBef>
              <a:spcPts val="0"/>
            </a:spcBef>
            <a:spcAft>
              <a:spcPts val="0"/>
            </a:spcAft>
            <a:buClrTx/>
            <a:buSzTx/>
            <a:buFontTx/>
            <a:buNone/>
            <a:tabLst/>
            <a:defRPr/>
          </a:pPr>
          <a:endParaRPr lang="nb-NO"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a:t>Dersom Leverandøren oppdager feil eller uklarheter i oppgitte produktbetegnelser eller andre opplysninger i prisskjemaet som kan ha betydning for tilbudenes sammenlignbarhet, skal dette meldes til Oppdragsgiver via Artifik så snart som mulig. Oppdragsgiver vil vurdere forholdet og, dersom det er behov for avklaring eller korrigering, videreformidle dette til alle leverandører som deltar i konkurransen. </a:t>
          </a:r>
          <a:endParaRPr lang="nb-NO" sz="1100"/>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EC5AA-8D86-4648-BA37-B8DADBBA137C}">
  <dimension ref="A1:H6"/>
  <sheetViews>
    <sheetView topLeftCell="A6" zoomScale="70" zoomScaleNormal="70" workbookViewId="0">
      <selection activeCell="A37" sqref="A37"/>
    </sheetView>
  </sheetViews>
  <sheetFormatPr baseColWidth="10" defaultRowHeight="14.5" x14ac:dyDescent="0.35"/>
  <cols>
    <col min="1" max="1" width="232.26953125" customWidth="1"/>
  </cols>
  <sheetData>
    <row r="1" spans="1:8" ht="23.5" x14ac:dyDescent="0.55000000000000004">
      <c r="A1" s="42" t="s">
        <v>48</v>
      </c>
      <c r="B1" s="42"/>
      <c r="C1" s="42"/>
      <c r="D1" s="42"/>
      <c r="E1" s="42"/>
      <c r="F1" s="42"/>
      <c r="G1" s="42"/>
      <c r="H1" s="42"/>
    </row>
    <row r="3" spans="1:8" ht="13.5" customHeight="1" x14ac:dyDescent="0.35">
      <c r="A3" s="4" t="s">
        <v>49</v>
      </c>
    </row>
    <row r="5" spans="1:8" ht="78.75" customHeight="1" x14ac:dyDescent="0.35">
      <c r="A5" s="24"/>
    </row>
    <row r="6" spans="1:8" ht="78.75" customHeight="1" x14ac:dyDescent="0.35"/>
  </sheetData>
  <mergeCells count="1">
    <mergeCell ref="A1:H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5BF97-A107-4342-963B-DAE66E8C88A6}">
  <dimension ref="A1:K48"/>
  <sheetViews>
    <sheetView tabSelected="1" zoomScale="70" zoomScaleNormal="70" workbookViewId="0">
      <selection activeCell="B44" sqref="B44:J44"/>
    </sheetView>
  </sheetViews>
  <sheetFormatPr baseColWidth="10" defaultRowHeight="14.5" x14ac:dyDescent="0.35"/>
  <cols>
    <col min="2" max="2" width="87.54296875" customWidth="1"/>
    <col min="3" max="3" width="24.81640625" customWidth="1"/>
    <col min="4" max="4" width="13.81640625" customWidth="1"/>
    <col min="5" max="5" width="17.1796875" customWidth="1"/>
    <col min="6" max="6" width="9" customWidth="1"/>
    <col min="7" max="8" width="17.1796875" customWidth="1"/>
    <col min="9" max="9" width="10.26953125" customWidth="1"/>
    <col min="10" max="10" width="27.26953125" customWidth="1"/>
    <col min="11" max="11" width="54.54296875" customWidth="1"/>
  </cols>
  <sheetData>
    <row r="1" spans="1:11" ht="31" x14ac:dyDescent="0.35">
      <c r="A1" s="1"/>
      <c r="B1" s="44" t="s">
        <v>0</v>
      </c>
      <c r="C1" s="45"/>
      <c r="D1" s="45"/>
      <c r="E1" s="45"/>
      <c r="F1" s="45"/>
      <c r="G1" s="45"/>
      <c r="H1" s="45"/>
      <c r="I1" s="45"/>
      <c r="J1" s="46"/>
    </row>
    <row r="2" spans="1:11" ht="31.5" thickBot="1" x14ac:dyDescent="0.4">
      <c r="A2" s="1"/>
      <c r="B2" s="47" t="s">
        <v>1</v>
      </c>
      <c r="C2" s="48"/>
      <c r="D2" s="48"/>
      <c r="E2" s="48"/>
      <c r="F2" s="48"/>
      <c r="G2" s="48"/>
      <c r="H2" s="48"/>
      <c r="I2" s="48"/>
      <c r="J2" s="49"/>
    </row>
    <row r="3" spans="1:11" x14ac:dyDescent="0.35">
      <c r="A3" s="1"/>
      <c r="B3" s="2"/>
      <c r="C3" s="2"/>
      <c r="D3" s="2"/>
      <c r="E3" s="1"/>
    </row>
    <row r="4" spans="1:11" x14ac:dyDescent="0.35">
      <c r="A4" s="1"/>
      <c r="B4" s="3" t="s">
        <v>8</v>
      </c>
      <c r="C4" s="1"/>
      <c r="D4" s="1"/>
      <c r="E4" s="1"/>
    </row>
    <row r="5" spans="1:11" ht="15" thickBot="1" x14ac:dyDescent="0.4">
      <c r="A5" s="1"/>
      <c r="B5" s="1"/>
      <c r="C5" s="1"/>
      <c r="D5" s="1"/>
      <c r="E5" s="1"/>
    </row>
    <row r="6" spans="1:11" ht="16.5" customHeight="1" thickBot="1" x14ac:dyDescent="0.4">
      <c r="A6" s="1"/>
      <c r="B6" s="12" t="s">
        <v>11</v>
      </c>
      <c r="C6" s="13" t="s">
        <v>9</v>
      </c>
      <c r="D6" s="1"/>
      <c r="E6" s="1"/>
    </row>
    <row r="7" spans="1:11" ht="16.5" customHeight="1" thickBot="1" x14ac:dyDescent="0.4">
      <c r="A7" s="1"/>
      <c r="B7" s="22" t="s">
        <v>10</v>
      </c>
      <c r="C7" s="14">
        <v>0</v>
      </c>
      <c r="D7" s="1"/>
      <c r="E7" s="1"/>
    </row>
    <row r="8" spans="1:11" ht="16.5" customHeight="1" thickBot="1" x14ac:dyDescent="0.4">
      <c r="A8" s="1"/>
      <c r="B8" s="22" t="s">
        <v>12</v>
      </c>
      <c r="C8" s="14">
        <v>0</v>
      </c>
      <c r="D8" s="1"/>
      <c r="E8" s="1"/>
    </row>
    <row r="9" spans="1:11" ht="16.5" customHeight="1" thickBot="1" x14ac:dyDescent="0.4">
      <c r="A9" s="1"/>
      <c r="B9" s="22" t="s">
        <v>13</v>
      </c>
      <c r="C9" s="14">
        <v>0</v>
      </c>
      <c r="D9" s="1"/>
      <c r="E9" s="1"/>
    </row>
    <row r="10" spans="1:11" ht="16.5" customHeight="1" thickBot="1" x14ac:dyDescent="0.4">
      <c r="A10" s="1"/>
      <c r="B10" s="22" t="s">
        <v>14</v>
      </c>
      <c r="C10" s="14">
        <v>0</v>
      </c>
      <c r="D10" s="1"/>
      <c r="E10" s="1"/>
    </row>
    <row r="11" spans="1:11" ht="16.5" customHeight="1" thickBot="1" x14ac:dyDescent="0.4">
      <c r="A11" s="1"/>
      <c r="B11" s="22" t="s">
        <v>16</v>
      </c>
      <c r="C11" s="14">
        <v>0</v>
      </c>
      <c r="D11" s="1"/>
      <c r="E11" s="1"/>
    </row>
    <row r="12" spans="1:11" ht="16.5" customHeight="1" thickBot="1" x14ac:dyDescent="0.4">
      <c r="A12" s="1"/>
      <c r="B12" s="22" t="s">
        <v>15</v>
      </c>
      <c r="C12" s="20">
        <v>0</v>
      </c>
      <c r="D12" s="1"/>
      <c r="E12" s="1"/>
    </row>
    <row r="13" spans="1:11" ht="16.5" customHeight="1" thickBot="1" x14ac:dyDescent="0.4">
      <c r="A13" s="1"/>
      <c r="B13" s="22" t="s">
        <v>44</v>
      </c>
      <c r="C13" s="20">
        <v>0</v>
      </c>
      <c r="D13" s="1"/>
      <c r="E13" s="1"/>
    </row>
    <row r="14" spans="1:11" ht="16.5" customHeight="1" thickBot="1" x14ac:dyDescent="0.4">
      <c r="A14" s="1"/>
      <c r="B14" s="23" t="s">
        <v>17</v>
      </c>
      <c r="C14" s="21">
        <v>0</v>
      </c>
      <c r="D14" s="1"/>
      <c r="E14" s="1"/>
    </row>
    <row r="15" spans="1:11" x14ac:dyDescent="0.35">
      <c r="A15" s="1"/>
      <c r="B15" s="1"/>
      <c r="C15" s="1"/>
      <c r="D15" s="1"/>
      <c r="E15" s="1"/>
    </row>
    <row r="16" spans="1:11" ht="29" x14ac:dyDescent="0.35">
      <c r="B16" s="6" t="s">
        <v>2</v>
      </c>
      <c r="C16" s="6" t="s">
        <v>3</v>
      </c>
      <c r="D16" s="6" t="s">
        <v>47</v>
      </c>
      <c r="E16" s="7" t="s">
        <v>4</v>
      </c>
      <c r="F16" s="6" t="s">
        <v>5</v>
      </c>
      <c r="G16" s="7" t="s">
        <v>55</v>
      </c>
      <c r="H16" s="7" t="s">
        <v>45</v>
      </c>
      <c r="I16" s="7" t="s">
        <v>43</v>
      </c>
      <c r="J16" s="25" t="s">
        <v>7</v>
      </c>
      <c r="K16" s="27" t="s">
        <v>50</v>
      </c>
    </row>
    <row r="17" spans="2:11" x14ac:dyDescent="0.35">
      <c r="B17" s="53" t="s">
        <v>18</v>
      </c>
      <c r="C17" s="54"/>
      <c r="D17" s="54"/>
      <c r="E17" s="54"/>
      <c r="F17" s="54"/>
      <c r="G17" s="54"/>
      <c r="H17" s="54"/>
      <c r="I17" s="54"/>
      <c r="J17" s="54"/>
      <c r="K17" s="29"/>
    </row>
    <row r="18" spans="2:11" x14ac:dyDescent="0.35">
      <c r="B18" s="15" t="s">
        <v>25</v>
      </c>
      <c r="C18" s="40"/>
      <c r="D18" s="40"/>
      <c r="E18" s="8">
        <v>800</v>
      </c>
      <c r="F18" s="9" t="s">
        <v>6</v>
      </c>
      <c r="G18" s="10">
        <v>0</v>
      </c>
      <c r="H18" s="17">
        <f>E18*G18</f>
        <v>0</v>
      </c>
      <c r="I18" s="18">
        <f>C7</f>
        <v>0</v>
      </c>
      <c r="J18" s="26">
        <f>H18*(1+I18)</f>
        <v>0</v>
      </c>
      <c r="K18" s="28"/>
    </row>
    <row r="19" spans="2:11" x14ac:dyDescent="0.35">
      <c r="B19" s="15" t="s">
        <v>54</v>
      </c>
      <c r="C19" s="40"/>
      <c r="D19" s="40"/>
      <c r="E19" s="8">
        <v>250</v>
      </c>
      <c r="F19" s="9" t="s">
        <v>6</v>
      </c>
      <c r="G19" s="10">
        <v>0</v>
      </c>
      <c r="H19" s="17">
        <f t="shared" ref="H19:H24" si="0">E19*G19</f>
        <v>0</v>
      </c>
      <c r="I19" s="18">
        <f>C7</f>
        <v>0</v>
      </c>
      <c r="J19" s="26">
        <f t="shared" ref="J19:J24" si="1">H19*(1+I19)</f>
        <v>0</v>
      </c>
      <c r="K19" s="28"/>
    </row>
    <row r="20" spans="2:11" x14ac:dyDescent="0.35">
      <c r="B20" s="15" t="s">
        <v>26</v>
      </c>
      <c r="C20" s="40"/>
      <c r="D20" s="40"/>
      <c r="E20" s="8">
        <v>25</v>
      </c>
      <c r="F20" s="9" t="s">
        <v>6</v>
      </c>
      <c r="G20" s="10">
        <v>0</v>
      </c>
      <c r="H20" s="17">
        <f t="shared" si="0"/>
        <v>0</v>
      </c>
      <c r="I20" s="18">
        <f>C7</f>
        <v>0</v>
      </c>
      <c r="J20" s="26">
        <f t="shared" si="1"/>
        <v>0</v>
      </c>
      <c r="K20" s="28"/>
    </row>
    <row r="21" spans="2:11" x14ac:dyDescent="0.35">
      <c r="B21" s="15" t="s">
        <v>27</v>
      </c>
      <c r="C21" s="40"/>
      <c r="D21" s="40"/>
      <c r="E21" s="8">
        <v>90</v>
      </c>
      <c r="F21" s="9" t="s">
        <v>6</v>
      </c>
      <c r="G21" s="10">
        <v>0</v>
      </c>
      <c r="H21" s="17">
        <f t="shared" si="0"/>
        <v>0</v>
      </c>
      <c r="I21" s="18">
        <f>C7</f>
        <v>0</v>
      </c>
      <c r="J21" s="26">
        <f t="shared" si="1"/>
        <v>0</v>
      </c>
      <c r="K21" s="28"/>
    </row>
    <row r="22" spans="2:11" x14ac:dyDescent="0.35">
      <c r="B22" s="15" t="s">
        <v>28</v>
      </c>
      <c r="C22" s="41"/>
      <c r="D22" s="41"/>
      <c r="E22" s="8">
        <v>2200</v>
      </c>
      <c r="F22" s="9" t="s">
        <v>6</v>
      </c>
      <c r="G22" s="10">
        <v>0</v>
      </c>
      <c r="H22" s="17">
        <f t="shared" si="0"/>
        <v>0</v>
      </c>
      <c r="I22" s="18">
        <f>C7</f>
        <v>0</v>
      </c>
      <c r="J22" s="26">
        <f t="shared" si="1"/>
        <v>0</v>
      </c>
      <c r="K22" s="28"/>
    </row>
    <row r="23" spans="2:11" x14ac:dyDescent="0.35">
      <c r="B23" s="15" t="s">
        <v>37</v>
      </c>
      <c r="C23" s="40"/>
      <c r="D23" s="40"/>
      <c r="E23" s="8">
        <v>1600</v>
      </c>
      <c r="F23" s="9" t="s">
        <v>6</v>
      </c>
      <c r="G23" s="10">
        <v>0</v>
      </c>
      <c r="H23" s="17">
        <f t="shared" si="0"/>
        <v>0</v>
      </c>
      <c r="I23" s="18">
        <f>C7</f>
        <v>0</v>
      </c>
      <c r="J23" s="26">
        <f t="shared" si="1"/>
        <v>0</v>
      </c>
      <c r="K23" s="28"/>
    </row>
    <row r="24" spans="2:11" x14ac:dyDescent="0.35">
      <c r="B24" s="15" t="s">
        <v>29</v>
      </c>
      <c r="C24" s="40"/>
      <c r="D24" s="40"/>
      <c r="E24" s="8">
        <v>20</v>
      </c>
      <c r="F24" s="9" t="s">
        <v>6</v>
      </c>
      <c r="G24" s="10">
        <v>0</v>
      </c>
      <c r="H24" s="17">
        <f t="shared" si="0"/>
        <v>0</v>
      </c>
      <c r="I24" s="18">
        <f>C7</f>
        <v>0</v>
      </c>
      <c r="J24" s="26">
        <f t="shared" si="1"/>
        <v>0</v>
      </c>
      <c r="K24" s="28"/>
    </row>
    <row r="25" spans="2:11" x14ac:dyDescent="0.35">
      <c r="B25" s="50" t="s">
        <v>19</v>
      </c>
      <c r="C25" s="51"/>
      <c r="D25" s="51"/>
      <c r="E25" s="51"/>
      <c r="F25" s="51"/>
      <c r="G25" s="51"/>
      <c r="H25" s="51"/>
      <c r="I25" s="51"/>
      <c r="J25" s="51"/>
      <c r="K25" s="29"/>
    </row>
    <row r="26" spans="2:11" x14ac:dyDescent="0.35">
      <c r="B26" t="s">
        <v>40</v>
      </c>
      <c r="C26" s="40"/>
      <c r="D26" s="40"/>
      <c r="E26" s="8">
        <v>250</v>
      </c>
      <c r="F26" s="9" t="s">
        <v>6</v>
      </c>
      <c r="G26" s="10">
        <v>0</v>
      </c>
      <c r="H26" s="17">
        <f>E26*G26</f>
        <v>0</v>
      </c>
      <c r="I26" s="18">
        <f>C8</f>
        <v>0</v>
      </c>
      <c r="J26" s="26">
        <f>H26*(1+I26)</f>
        <v>0</v>
      </c>
      <c r="K26" s="28"/>
    </row>
    <row r="27" spans="2:11" x14ac:dyDescent="0.35">
      <c r="B27" s="5" t="s">
        <v>41</v>
      </c>
      <c r="C27" s="40"/>
      <c r="D27" s="40"/>
      <c r="E27" s="8">
        <v>250</v>
      </c>
      <c r="F27" s="9" t="s">
        <v>6</v>
      </c>
      <c r="G27" s="10">
        <v>0</v>
      </c>
      <c r="H27" s="17">
        <f>E27*G27</f>
        <v>0</v>
      </c>
      <c r="I27" s="18">
        <f>C8</f>
        <v>0</v>
      </c>
      <c r="J27" s="26">
        <f>H27*(1+I27)</f>
        <v>0</v>
      </c>
      <c r="K27" s="28"/>
    </row>
    <row r="28" spans="2:11" x14ac:dyDescent="0.35">
      <c r="B28" s="50" t="s">
        <v>20</v>
      </c>
      <c r="C28" s="51"/>
      <c r="D28" s="51"/>
      <c r="E28" s="51"/>
      <c r="F28" s="51"/>
      <c r="G28" s="51"/>
      <c r="H28" s="51"/>
      <c r="I28" s="51"/>
      <c r="J28" s="51"/>
      <c r="K28" s="29"/>
    </row>
    <row r="29" spans="2:11" x14ac:dyDescent="0.35">
      <c r="B29" s="15" t="s">
        <v>30</v>
      </c>
      <c r="C29" s="40"/>
      <c r="D29" s="40"/>
      <c r="E29" s="8">
        <v>120</v>
      </c>
      <c r="F29" s="9" t="s">
        <v>6</v>
      </c>
      <c r="G29" s="10">
        <v>0</v>
      </c>
      <c r="H29" s="17">
        <f>E29*G29</f>
        <v>0</v>
      </c>
      <c r="I29" s="18">
        <f>C9</f>
        <v>0</v>
      </c>
      <c r="J29" s="26">
        <f>H29*(1+I29)</f>
        <v>0</v>
      </c>
      <c r="K29" s="28"/>
    </row>
    <row r="30" spans="2:11" x14ac:dyDescent="0.35">
      <c r="B30" s="15" t="s">
        <v>31</v>
      </c>
      <c r="C30" s="40"/>
      <c r="D30" s="40"/>
      <c r="E30" s="8">
        <v>8</v>
      </c>
      <c r="F30" s="9" t="s">
        <v>6</v>
      </c>
      <c r="G30" s="10">
        <v>0</v>
      </c>
      <c r="H30" s="17">
        <f>E30*G30</f>
        <v>0</v>
      </c>
      <c r="I30" s="18">
        <f>C9</f>
        <v>0</v>
      </c>
      <c r="J30" s="26">
        <f>H30*(1+I30)</f>
        <v>0</v>
      </c>
      <c r="K30" s="28"/>
    </row>
    <row r="31" spans="2:11" x14ac:dyDescent="0.35">
      <c r="B31" s="50" t="s">
        <v>21</v>
      </c>
      <c r="C31" s="51"/>
      <c r="D31" s="51"/>
      <c r="E31" s="51"/>
      <c r="F31" s="51"/>
      <c r="G31" s="51"/>
      <c r="H31" s="51"/>
      <c r="I31" s="51"/>
      <c r="J31" s="51"/>
      <c r="K31" s="29"/>
    </row>
    <row r="32" spans="2:11" x14ac:dyDescent="0.35">
      <c r="B32" s="15" t="s">
        <v>33</v>
      </c>
      <c r="C32" s="40"/>
      <c r="D32" s="40"/>
      <c r="E32" s="8">
        <v>1500</v>
      </c>
      <c r="F32" s="9" t="s">
        <v>6</v>
      </c>
      <c r="G32" s="10">
        <v>0</v>
      </c>
      <c r="H32" s="17">
        <v>0</v>
      </c>
      <c r="I32" s="18">
        <f>C10</f>
        <v>0</v>
      </c>
      <c r="J32" s="26">
        <f>H32*(1+I32)</f>
        <v>0</v>
      </c>
      <c r="K32" s="28"/>
    </row>
    <row r="33" spans="2:11" x14ac:dyDescent="0.35">
      <c r="B33" s="15" t="s">
        <v>53</v>
      </c>
      <c r="C33" s="40"/>
      <c r="D33" s="40"/>
      <c r="E33" s="8">
        <v>8</v>
      </c>
      <c r="F33" s="9" t="s">
        <v>6</v>
      </c>
      <c r="G33" s="10">
        <v>0</v>
      </c>
      <c r="H33" s="17">
        <v>0</v>
      </c>
      <c r="I33" s="18">
        <f>C10</f>
        <v>0</v>
      </c>
      <c r="J33" s="26">
        <f>H33*(1+I33)</f>
        <v>0</v>
      </c>
      <c r="K33" s="28"/>
    </row>
    <row r="34" spans="2:11" x14ac:dyDescent="0.35">
      <c r="B34" s="50" t="s">
        <v>22</v>
      </c>
      <c r="C34" s="51"/>
      <c r="D34" s="51"/>
      <c r="E34" s="51"/>
      <c r="F34" s="51"/>
      <c r="G34" s="51"/>
      <c r="H34" s="51"/>
      <c r="I34" s="51"/>
      <c r="J34" s="51"/>
      <c r="K34" s="29"/>
    </row>
    <row r="35" spans="2:11" x14ac:dyDescent="0.35">
      <c r="B35" s="15" t="s">
        <v>34</v>
      </c>
      <c r="C35" s="40"/>
      <c r="D35" s="40"/>
      <c r="E35" s="8">
        <v>10</v>
      </c>
      <c r="F35" s="9" t="s">
        <v>6</v>
      </c>
      <c r="G35" s="10">
        <v>0</v>
      </c>
      <c r="H35" s="17">
        <v>0</v>
      </c>
      <c r="I35" s="18">
        <f>C11</f>
        <v>0</v>
      </c>
      <c r="J35" s="26">
        <f>H35*(1+I35)</f>
        <v>0</v>
      </c>
      <c r="K35" s="28"/>
    </row>
    <row r="36" spans="2:11" x14ac:dyDescent="0.35">
      <c r="B36" s="15" t="s">
        <v>35</v>
      </c>
      <c r="C36" s="40"/>
      <c r="D36" s="40"/>
      <c r="E36" s="8">
        <v>10</v>
      </c>
      <c r="F36" s="9" t="s">
        <v>6</v>
      </c>
      <c r="G36" s="10">
        <v>0</v>
      </c>
      <c r="H36" s="17">
        <v>0</v>
      </c>
      <c r="I36" s="18">
        <f>C11</f>
        <v>0</v>
      </c>
      <c r="J36" s="26">
        <f t="shared" ref="J36:J37" si="2">H36*(1+I36)</f>
        <v>0</v>
      </c>
      <c r="K36" s="28"/>
    </row>
    <row r="37" spans="2:11" x14ac:dyDescent="0.35">
      <c r="B37" s="15" t="s">
        <v>36</v>
      </c>
      <c r="C37" s="41"/>
      <c r="D37" s="41"/>
      <c r="E37" s="8">
        <v>2</v>
      </c>
      <c r="F37" s="9" t="s">
        <v>6</v>
      </c>
      <c r="G37" s="10">
        <v>0</v>
      </c>
      <c r="H37" s="17">
        <v>0</v>
      </c>
      <c r="I37" s="18">
        <f>C11</f>
        <v>0</v>
      </c>
      <c r="J37" s="26">
        <f t="shared" si="2"/>
        <v>0</v>
      </c>
      <c r="K37" s="28"/>
    </row>
    <row r="38" spans="2:11" x14ac:dyDescent="0.35">
      <c r="B38" s="50" t="s">
        <v>23</v>
      </c>
      <c r="C38" s="51"/>
      <c r="D38" s="51"/>
      <c r="E38" s="51"/>
      <c r="F38" s="51"/>
      <c r="G38" s="51"/>
      <c r="H38" s="51"/>
      <c r="I38" s="51"/>
      <c r="J38" s="51"/>
      <c r="K38" s="29"/>
    </row>
    <row r="39" spans="2:11" x14ac:dyDescent="0.35">
      <c r="B39" s="5" t="s">
        <v>24</v>
      </c>
      <c r="C39" s="40"/>
      <c r="D39" s="40"/>
      <c r="E39" s="8">
        <v>500</v>
      </c>
      <c r="F39" s="9" t="s">
        <v>6</v>
      </c>
      <c r="G39" s="10">
        <v>0</v>
      </c>
      <c r="H39" s="17">
        <v>0</v>
      </c>
      <c r="I39" s="18">
        <f>C12</f>
        <v>0</v>
      </c>
      <c r="J39" s="26">
        <f>H39*(1+I39)</f>
        <v>0</v>
      </c>
      <c r="K39" s="28"/>
    </row>
    <row r="40" spans="2:11" x14ac:dyDescent="0.35">
      <c r="B40" s="15" t="s">
        <v>52</v>
      </c>
      <c r="C40" s="40"/>
      <c r="D40" s="40"/>
      <c r="E40" s="8">
        <v>1000</v>
      </c>
      <c r="F40" s="9" t="s">
        <v>6</v>
      </c>
      <c r="G40" s="10">
        <v>0</v>
      </c>
      <c r="H40" s="17">
        <v>0</v>
      </c>
      <c r="I40" s="18">
        <f>C12</f>
        <v>0</v>
      </c>
      <c r="J40" s="39">
        <f>H40*(1+I40)</f>
        <v>0</v>
      </c>
      <c r="K40" s="28"/>
    </row>
    <row r="41" spans="2:11" x14ac:dyDescent="0.35">
      <c r="B41" s="50" t="s">
        <v>32</v>
      </c>
      <c r="C41" s="51"/>
      <c r="D41" s="51"/>
      <c r="E41" s="51"/>
      <c r="F41" s="51"/>
      <c r="G41" s="51"/>
      <c r="H41" s="51"/>
      <c r="I41" s="51"/>
      <c r="J41" s="51"/>
      <c r="K41" s="29"/>
    </row>
    <row r="42" spans="2:11" ht="43.5" x14ac:dyDescent="0.35">
      <c r="B42" s="16" t="s">
        <v>38</v>
      </c>
      <c r="C42" s="40"/>
      <c r="D42" s="40"/>
      <c r="E42" s="8">
        <v>3</v>
      </c>
      <c r="F42" s="9" t="s">
        <v>6</v>
      </c>
      <c r="G42" s="10">
        <v>0</v>
      </c>
      <c r="H42" s="17">
        <v>0</v>
      </c>
      <c r="I42" s="19">
        <f>C13</f>
        <v>0</v>
      </c>
      <c r="J42" s="26">
        <f>H42*(1+I42)</f>
        <v>0</v>
      </c>
      <c r="K42" s="28"/>
    </row>
    <row r="43" spans="2:11" ht="29" x14ac:dyDescent="0.35">
      <c r="B43" s="16" t="s">
        <v>39</v>
      </c>
      <c r="C43" s="40"/>
      <c r="D43" s="40"/>
      <c r="E43" s="8">
        <v>18</v>
      </c>
      <c r="F43" s="9" t="s">
        <v>6</v>
      </c>
      <c r="G43" s="10">
        <v>0</v>
      </c>
      <c r="H43" s="17">
        <v>0</v>
      </c>
      <c r="I43" s="19">
        <f>C13</f>
        <v>0</v>
      </c>
      <c r="J43" s="26">
        <f>H43*(1+I43)</f>
        <v>0</v>
      </c>
      <c r="K43" s="28"/>
    </row>
    <row r="44" spans="2:11" x14ac:dyDescent="0.35">
      <c r="B44" s="50" t="s">
        <v>17</v>
      </c>
      <c r="C44" s="51"/>
      <c r="D44" s="51"/>
      <c r="E44" s="51"/>
      <c r="F44" s="51"/>
      <c r="G44" s="51"/>
      <c r="H44" s="51"/>
      <c r="I44" s="51"/>
      <c r="J44" s="52"/>
      <c r="K44" s="30"/>
    </row>
    <row r="45" spans="2:11" x14ac:dyDescent="0.35">
      <c r="B45" s="5" t="s">
        <v>42</v>
      </c>
      <c r="C45" s="5"/>
      <c r="D45" s="5"/>
      <c r="E45" s="8"/>
      <c r="F45" s="9"/>
      <c r="G45" s="17">
        <v>1000000</v>
      </c>
      <c r="H45" s="17"/>
      <c r="I45" s="18">
        <f>C14</f>
        <v>0</v>
      </c>
      <c r="J45" s="11">
        <f>G45*(1+I45)</f>
        <v>1000000</v>
      </c>
    </row>
    <row r="46" spans="2:11" x14ac:dyDescent="0.35">
      <c r="B46" s="32" t="s">
        <v>51</v>
      </c>
      <c r="C46" s="32"/>
      <c r="D46" s="32"/>
      <c r="E46" s="33">
        <v>50</v>
      </c>
      <c r="F46" s="34"/>
      <c r="G46" s="38">
        <v>0</v>
      </c>
      <c r="H46" s="35"/>
      <c r="I46" s="36"/>
      <c r="J46" s="37">
        <f>E46*G46</f>
        <v>0</v>
      </c>
    </row>
    <row r="47" spans="2:11" ht="27.65" customHeight="1" thickBot="1" x14ac:dyDescent="0.5">
      <c r="B47" s="43" t="s">
        <v>46</v>
      </c>
      <c r="C47" s="43"/>
      <c r="D47" s="43"/>
      <c r="E47" s="43"/>
      <c r="F47" s="43"/>
      <c r="G47" s="43"/>
      <c r="H47" s="43"/>
      <c r="I47" s="43"/>
      <c r="J47" s="31">
        <f>J18+J19+J20+J21+J22+J23+J24+J26+J27+J29+J30+J32+J33+J35+J36+J37+J39+J40+J42+J43+J45+J46</f>
        <v>1000000</v>
      </c>
    </row>
    <row r="48" spans="2:11" ht="15" thickTop="1" x14ac:dyDescent="0.35"/>
  </sheetData>
  <mergeCells count="11">
    <mergeCell ref="B47:I47"/>
    <mergeCell ref="B1:J1"/>
    <mergeCell ref="B2:J2"/>
    <mergeCell ref="B44:J44"/>
    <mergeCell ref="B31:J31"/>
    <mergeCell ref="B34:J34"/>
    <mergeCell ref="B38:J38"/>
    <mergeCell ref="B41:J41"/>
    <mergeCell ref="B17:J17"/>
    <mergeCell ref="B25:J25"/>
    <mergeCell ref="B28:J2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e84a06d-e9fa-4e55-9e8b-a40837439c34">
      <Terms xmlns="http://schemas.microsoft.com/office/infopath/2007/PartnerControls"/>
    </lcf76f155ced4ddcb4097134ff3c332f>
    <TaxCatchAll xmlns="99ae8886-1fe9-49a5-8875-34725945522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D228C5-69FF-4652-AEFA-02CF20610D9D}">
  <ds:schemaRefs>
    <ds:schemaRef ds:uri="http://schemas.microsoft.com/office/2006/metadata/properties"/>
    <ds:schemaRef ds:uri="http://schemas.microsoft.com/office/infopath/2007/PartnerControls"/>
    <ds:schemaRef ds:uri="4e84a06d-e9fa-4e55-9e8b-a40837439c34"/>
    <ds:schemaRef ds:uri="99ae8886-1fe9-49a5-8875-347259455220"/>
  </ds:schemaRefs>
</ds:datastoreItem>
</file>

<file path=customXml/itemProps2.xml><?xml version="1.0" encoding="utf-8"?>
<ds:datastoreItem xmlns:ds="http://schemas.openxmlformats.org/officeDocument/2006/customXml" ds:itemID="{855C3F9C-C36D-4035-AE8A-69A1AAF6C5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77183A-BB0E-4F53-8A82-1C630E5F40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Forside - må leses</vt:lpstr>
      <vt:lpstr>Prisskjema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Silje Larsen Ulverød</dc:creator>
  <cp:lastModifiedBy>Anne Birgit Tresland</cp:lastModifiedBy>
  <dcterms:created xsi:type="dcterms:W3CDTF">2026-06-19T07:47:53Z</dcterms:created>
  <dcterms:modified xsi:type="dcterms:W3CDTF">2026-09-13T09:08:51Z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22f7043-6caf-4431-9109-8eff758a1d8b_ContentBits">
    <vt:lpwstr>0</vt:lpwstr>
  </property>
  <property fmtid="{D5CDD505-2E9C-101B-9397-08002B2CF9AE}" pid="3" name="DssFunksjon">
    <vt:lpwstr/>
  </property>
  <property fmtid="{D5CDD505-2E9C-101B-9397-08002B2CF9AE}" pid="4" name="MediaServiceImageTags">
    <vt:lpwstr/>
  </property>
  <property fmtid="{D5CDD505-2E9C-101B-9397-08002B2CF9AE}" pid="5" name="ContentTypeId">
    <vt:lpwstr>0x010100AFAD103DA7E7814DA8226E5C99D93914</vt:lpwstr>
  </property>
  <property fmtid="{D5CDD505-2E9C-101B-9397-08002B2CF9AE}" pid="6" name="MSIP_Label_b22f7043-6caf-4431-9109-8eff758a1d8b_ActionId">
    <vt:lpwstr>0007a8a3-0642-4025-bbe9-b8ff11479d81</vt:lpwstr>
  </property>
  <property fmtid="{D5CDD505-2E9C-101B-9397-08002B2CF9AE}" pid="7" name="DssAvdeling">
    <vt:lpwstr/>
  </property>
  <property fmtid="{D5CDD505-2E9C-101B-9397-08002B2CF9AE}" pid="8" name="DssDepartement">
    <vt:lpwstr/>
  </property>
  <property fmtid="{D5CDD505-2E9C-101B-9397-08002B2CF9AE}" pid="9" name="DssRomtype">
    <vt:lpwstr/>
  </property>
  <property fmtid="{D5CDD505-2E9C-101B-9397-08002B2CF9AE}" pid="10" name="MSIP_Label_b22f7043-6caf-4431-9109-8eff758a1d8b_Name">
    <vt:lpwstr>Intern (DSS)</vt:lpwstr>
  </property>
  <property fmtid="{D5CDD505-2E9C-101B-9397-08002B2CF9AE}" pid="11" name="GtProjectPhase">
    <vt:lpwstr/>
  </property>
  <property fmtid="{D5CDD505-2E9C-101B-9397-08002B2CF9AE}" pid="12" name="DssEmneord">
    <vt:lpwstr/>
  </property>
  <property fmtid="{D5CDD505-2E9C-101B-9397-08002B2CF9AE}" pid="13" name="MSIP_Label_b22f7043-6caf-4431-9109-8eff758a1d8b_Enabled">
    <vt:lpwstr>true</vt:lpwstr>
  </property>
  <property fmtid="{D5CDD505-2E9C-101B-9397-08002B2CF9AE}" pid="14" name="MSIP_Label_b22f7043-6caf-4431-9109-8eff758a1d8b_Method">
    <vt:lpwstr>Standard</vt:lpwstr>
  </property>
  <property fmtid="{D5CDD505-2E9C-101B-9397-08002B2CF9AE}" pid="15" name="MSIP_Label_b22f7043-6caf-4431-9109-8eff758a1d8b_SiteId">
    <vt:lpwstr>f696e186-1c3b-44cd-bf76-5ace0e7007bd</vt:lpwstr>
  </property>
  <property fmtid="{D5CDD505-2E9C-101B-9397-08002B2CF9AE}" pid="16" name="MSIP_Label_b22f7043-6caf-4431-9109-8eff758a1d8b_SetDate">
    <vt:lpwstr>2021-11-23T12:28:16Z</vt:lpwstr>
  </property>
</Properties>
</file>